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4332"/>
  <x:workbookPr/>
  <mc:AlternateContent xmlns:mc="http://schemas.openxmlformats.org/markup-compatibility/2006">
    <mc:Choice Requires="x15">
      <x15ac:absPath xmlns:x15ac="http://schemas.microsoft.com/office/spreadsheetml/2010/11/ac" url="N:\2024 DCRF Application Aug 2024\Support Not To Be Filed\"/>
    </mc:Choice>
  </mc:AlternateContent>
  <xr:revisionPtr revIDLastSave="0" documentId="13_ncr:1_{3B2964D7-303D-4B43-9C96-03153D19DF5C}" xr6:coauthVersionLast="47" xr6:coauthVersionMax="47" xr10:uidLastSave="{00000000-0000-0000-0000-000000000000}"/>
  <x:bookViews>
    <x:workbookView xWindow="-28920" yWindow="-120" windowWidth="29040" windowHeight="15840" xr2:uid="{00000000-000D-0000-FFFF-FFFF00000000}"/>
  </x:bookViews>
  <x:sheets>
    <x:sheet name="Exhibit WAL-2" sheetId="1" r:id="rId1"/>
  </x:sheet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K13" i="1" l="1"/>
  <x:c r="E31" i="1" l="1"/>
  <x:c r="E30" i="1"/>
  <x:c r="E29" i="1"/>
  <x:c r="E28" i="1"/>
  <x:c r="E27" i="1"/>
  <x:c r="D31" i="1"/>
  <x:c r="D30" i="1"/>
  <x:c r="D29" i="1"/>
  <x:c r="D28" i="1"/>
  <x:c r="D27" i="1"/>
  <x:c r="C27" i="1"/>
  <x:c r="E32" i="1" l="1"/>
  <x:c r="C30" i="1"/>
  <x:c r="E24" i="1"/>
  <x:c r="D24" i="1"/>
  <x:c r="C24" i="1"/>
  <x:c r="E16" i="1"/>
  <x:c r="D16" i="1"/>
  <x:c r="C16" i="1"/>
  <x:c r="M31" i="1"/>
  <x:c r="L31" i="1"/>
  <x:c r="K31" i="1"/>
  <x:c r="M30" i="1"/>
  <x:c r="L30" i="1"/>
  <x:c r="K30" i="1" s="1"/>
  <x:c r="M29" i="1"/>
  <x:c r="L29" i="1"/>
  <x:c r="K29" i="1"/>
  <x:c r="M28" i="1"/>
  <x:c r="L28" i="1"/>
  <x:c r="K28" i="1" s="1"/>
  <x:c r="M27" i="1"/>
  <x:c r="M32" i="1" s="1"/>
  <x:c r="L27" i="1"/>
  <x:c r="L32" i="1" s="1"/>
  <x:c r="M24" i="1"/>
  <x:c r="L24" i="1"/>
  <x:c r="K23" i="1"/>
  <x:c r="K22" i="1"/>
  <x:c r="K21" i="1"/>
  <x:c r="K20" i="1"/>
  <x:c r="K19" i="1"/>
  <x:c r="M16" i="1"/>
  <x:c r="L16" i="1"/>
  <x:c r="K15" i="1"/>
  <x:c r="K14" i="1"/>
  <x:c r="K16" i="1"/>
  <x:c r="K12" i="1"/>
  <x:c r="K11" i="1"/>
  <x:c r="C31" i="1" l="1"/>
  <x:c r="C29" i="1"/>
  <x:c r="C28" i="1"/>
  <x:c r="D32" i="1"/>
  <x:c r="K24" i="1"/>
  <x:c r="K27" i="1"/>
  <x:c r="K32" i="1" s="1"/>
  <x:c r="H24" i="1"/>
  <x:c r="H16" i="1"/>
  <x:c r="H31" i="1"/>
  <x:c r="H30" i="1"/>
  <x:c r="H29" i="1"/>
  <x:c r="H28" i="1"/>
  <x:c r="H27" i="1"/>
  <x:c r="C32" i="1" l="1"/>
  <x:c r="H32" i="1"/>
  <x:c r="G24" i="1"/>
  <x:c r="G16" i="1"/>
  <x:c r="I31" i="1" l="1"/>
  <x:c r="G31" i="1" s="1"/>
  <x:c r="I30" i="1"/>
  <x:c r="G30" i="1" s="1"/>
  <x:c r="I29" i="1"/>
  <x:c r="G29" i="1" s="1"/>
  <x:c r="I28" i="1"/>
  <x:c r="G28" i="1" s="1"/>
  <x:c r="I27" i="1"/>
  <x:c r="I24" i="1"/>
  <x:c r="I32" i="1" l="1"/>
  <x:c r="G27" i="1"/>
  <x:c r="G32" i="1" s="1"/>
  <x:c r="I16" i="1"/>
  <x:c r="O23" i="1" l="1"/>
  <x:c r="O22" i="1"/>
  <x:c r="O21" i="1"/>
  <x:c r="O20" i="1"/>
  <x:c r="O19" i="1"/>
  <x:c r="O15" i="1" l="1"/>
  <x:c r="O14" i="1"/>
  <x:c r="O12" i="1"/>
  <x:c r="O11" i="1"/>
  <x:c r="Q13" i="1" l="1"/>
  <x:c r="O13" i="1" s="1"/>
  <x:c r="O31" i="1" l="1"/>
  <x:c r="O30" i="1"/>
  <x:c r="O29" i="1"/>
  <x:c r="O28" i="1"/>
  <x:c r="O27" i="1"/>
  <x:c r="Q31" i="1"/>
  <x:c r="Q30" i="1"/>
  <x:c r="Q29" i="1"/>
  <x:c r="Q28" i="1"/>
  <x:c r="Q27" i="1"/>
  <x:c r="P31" i="1"/>
  <x:c r="P30" i="1"/>
  <x:c r="P29" i="1"/>
  <x:c r="P28" i="1"/>
  <x:c r="P27" i="1"/>
  <x:c r="Q32" i="1" l="1"/>
  <x:c r="P32" i="1"/>
  <x:c r="O32" i="1"/>
  <x:c r="Q24" i="1"/>
  <x:c r="P24" i="1"/>
  <x:c r="O24" i="1"/>
  <x:c r="Q16" i="1"/>
  <x:c r="P16" i="1"/>
  <x:c r="O16" i="1"/>
</x:calcChain>
</file>

<file path=xl/sharedStrings.xml><?xml version="1.0" encoding="utf-8"?>
<sst xmlns="http://schemas.openxmlformats.org/spreadsheetml/2006/main" count="116" uniqueCount="27">
  <si>
    <t>Oncor Electric Delivery Company LLC</t>
  </si>
  <si>
    <t>Distribution Cost Recovery Factor</t>
  </si>
  <si>
    <t>Plant Account</t>
  </si>
  <si>
    <t>Description</t>
  </si>
  <si>
    <t>Gross Investment:</t>
  </si>
  <si>
    <t>Structures and Improvements</t>
  </si>
  <si>
    <t>Station Equipment</t>
  </si>
  <si>
    <t>Accumulated Depreciation:</t>
  </si>
  <si>
    <t>Net Investment:</t>
  </si>
  <si>
    <t>12-31-22 Balances</t>
  </si>
  <si>
    <t>12-31-22 TRAN Investment</t>
  </si>
  <si>
    <t>12-31-22 DCRF Investment</t>
  </si>
  <si>
    <t>Excludes Oncor NTU</t>
  </si>
  <si>
    <t>Land and Land Rights *</t>
  </si>
  <si>
    <t>* Includes A374 Land Owned in Fee</t>
  </si>
  <si>
    <t xml:space="preserve"> </t>
  </si>
  <si>
    <t>06-30-23 DCRF Investment</t>
  </si>
  <si>
    <t>06-30-23 Balances</t>
  </si>
  <si>
    <t>06-30-23 TRAN Investment</t>
  </si>
  <si>
    <t>12-31-23 Balances</t>
  </si>
  <si>
    <t>12-31-23 TRAN Investment</t>
  </si>
  <si>
    <t>12-31-23 DCRF Investment</t>
  </si>
  <si>
    <t>Update Period 01/01/2022 - 06/30/2024</t>
  </si>
  <si>
    <t>06-30-24 Balances</t>
  </si>
  <si>
    <t>06-30-24 TRAN Investment</t>
  </si>
  <si>
    <t>06-30-24 DCRF Investment</t>
  </si>
  <si>
    <t>DCRF Plant Accounts Shared with Transmission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</si>
</sst>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 wrapText="1"/>
    </xf>
    <xf numFmtId="39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39" fontId="0" fillId="0" borderId="0" xfId="0" applyNumberFormat="1" applyFont="1"/>
    <xf numFmtId="39" fontId="0" fillId="0" borderId="0" xfId="0" applyNumberFormat="1" applyFont="1" applyFill="1"/>
    <xf numFmtId="0" fontId="0" fillId="0" borderId="0" xfId="0" applyFill="1"/>
    <xf numFmtId="43" fontId="0" fillId="0" borderId="0" xfId="1" applyFont="1"/>
    <xf numFmtId="43" fontId="0" fillId="0" borderId="0" xfId="1" applyFont="1" applyFill="1"/>
    <xf numFmtId="43" fontId="0" fillId="0" borderId="0" xfId="0" applyNumberFormat="1"/>
    <xf numFmtId="37" fontId="0" fillId="0" borderId="0" xfId="0" applyNumberFormat="1" applyFont="1" applyFill="1"/>
    <xf numFmtId="37" fontId="1" fillId="2" borderId="0" xfId="0" applyNumberFormat="1" applyFont="1" applyFill="1" applyAlignment="1">
      <alignment horizontal="center" wrapText="1"/>
    </xf>
    <xf numFmtId="37" fontId="0" fillId="0" borderId="0" xfId="0" applyNumberFormat="1"/>
    <xf numFmtId="37" fontId="0" fillId="0" borderId="1" xfId="0" applyNumberFormat="1" applyFont="1" applyFill="1" applyBorder="1"/>
    <xf numFmtId="37" fontId="0" fillId="0" borderId="1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calcChain" Target="calcChain.xml" Id="rId5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pageSetUpPr fitToPage="1"/>
  </x:sheetPr>
  <x:dimension ref="A1:R37"/>
  <x:sheetViews>
    <x:sheetView tabSelected="1" zoomScaleNormal="100" workbookViewId="0">
      <x:pane ySplit="8" topLeftCell="A9" activePane="bottomLeft" state="frozen"/>
      <x:selection pane="bottomLeft" activeCell="A4" sqref="A4:Q4"/>
    </x:sheetView>
  </x:sheetViews>
  <x:sheetFormatPr defaultRowHeight="12.5" x14ac:dyDescent="0.25"/>
  <x:cols>
    <x:col min="2" max="2" width="29.7265625" customWidth="1"/>
    <x:col min="3" max="4" width="16.453125" bestFit="1" customWidth="1"/>
    <x:col min="5" max="5" width="16" bestFit="1" customWidth="1"/>
    <x:col min="6" max="6" width="2.453125" customWidth="1"/>
    <x:col min="7" max="7" width="16.90625" bestFit="1" customWidth="1"/>
    <x:col min="8" max="9" width="18.08984375" bestFit="1" customWidth="1"/>
    <x:col min="10" max="10" width="2.453125" customWidth="1"/>
    <x:col min="11" max="11" width="17.453125" bestFit="1" customWidth="1"/>
    <x:col min="12" max="13" width="18.90625" bestFit="1" customWidth="1"/>
    <x:col min="14" max="14" width="2.453125" customWidth="1"/>
    <x:col min="15" max="15" width="16.453125" bestFit="1" customWidth="1"/>
    <x:col min="16" max="17" width="18.08984375" bestFit="1" customWidth="1"/>
    <x:col min="18" max="18" width="16.26953125" style="2" bestFit="1" customWidth="1"/>
  </x:cols>
  <x:sheetData>
    <x:row r="1" spans="1:17" ht="13" x14ac:dyDescent="0.3">
      <x:c r="A1" s="18" t="s">
        <x:v>0</x:v>
      </x:c>
      <x:c r="B1" s="18"/>
      <x:c r="C1" s="18"/>
      <x:c r="D1" s="18"/>
      <x:c r="E1" s="18"/>
      <x:c r="F1" s="18"/>
      <x:c r="G1" s="18"/>
      <x:c r="H1" s="18"/>
      <x:c r="I1" s="18"/>
      <x:c r="J1" s="18"/>
      <x:c r="K1" s="18"/>
      <x:c r="L1" s="18"/>
      <x:c r="M1" s="18"/>
      <x:c r="N1" s="18"/>
      <x:c r="O1" s="18"/>
      <x:c r="P1" s="18"/>
      <x:c r="Q1" s="18"/>
    </x:row>
    <x:row r="2" spans="1:17" ht="13" x14ac:dyDescent="0.3">
      <x:c r="A2" s="18" t="s">
        <x:v>1</x:v>
      </x:c>
      <x:c r="B2" s="18"/>
      <x:c r="C2" s="18"/>
      <x:c r="D2" s="18"/>
      <x:c r="E2" s="18"/>
      <x:c r="F2" s="18"/>
      <x:c r="G2" s="18"/>
      <x:c r="H2" s="18"/>
      <x:c r="I2" s="18"/>
      <x:c r="J2" s="18"/>
      <x:c r="K2" s="18"/>
      <x:c r="L2" s="18"/>
      <x:c r="M2" s="18"/>
      <x:c r="N2" s="18"/>
      <x:c r="O2" s="18"/>
      <x:c r="P2" s="18"/>
      <x:c r="Q2" s="18"/>
    </x:row>
    <x:row r="3" spans="1:17" ht="13" x14ac:dyDescent="0.3">
      <x:c r="A3" s="18" t="s">
        <x:v>26</x:v>
      </x:c>
      <x:c r="B3" s="18"/>
      <x:c r="C3" s="18"/>
      <x:c r="D3" s="18"/>
      <x:c r="E3" s="18"/>
      <x:c r="F3" s="18"/>
      <x:c r="G3" s="18"/>
      <x:c r="H3" s="18"/>
      <x:c r="I3" s="18"/>
      <x:c r="J3" s="18"/>
      <x:c r="K3" s="18"/>
      <x:c r="L3" s="18"/>
      <x:c r="M3" s="18"/>
      <x:c r="N3" s="18"/>
      <x:c r="O3" s="18"/>
      <x:c r="P3" s="18"/>
      <x:c r="Q3" s="18"/>
    </x:row>
    <x:row r="4" spans="1:17" ht="13" x14ac:dyDescent="0.3">
      <x:c r="A4" s="18" t="s">
        <x:v>22</x:v>
      </x:c>
      <x:c r="B4" s="18"/>
      <x:c r="C4" s="18"/>
      <x:c r="D4" s="18"/>
      <x:c r="E4" s="18"/>
      <x:c r="F4" s="18"/>
      <x:c r="G4" s="18"/>
      <x:c r="H4" s="18"/>
      <x:c r="I4" s="18"/>
      <x:c r="J4" s="18"/>
      <x:c r="K4" s="18"/>
      <x:c r="L4" s="18"/>
      <x:c r="M4" s="18"/>
      <x:c r="N4" s="18"/>
      <x:c r="O4" s="18"/>
      <x:c r="P4" s="18"/>
      <x:c r="Q4" s="18"/>
    </x:row>
    <x:row r="5" spans="1:17" x14ac:dyDescent="0.25">
      <x:c r="A5" s="19"/>
      <x:c r="B5" s="19"/>
      <x:c r="C5" s="19"/>
      <x:c r="D5" s="19"/>
      <x:c r="E5" s="19"/>
      <x:c r="F5" s="19"/>
      <x:c r="G5" s="19"/>
      <x:c r="H5" s="19"/>
      <x:c r="I5" s="19"/>
      <x:c r="J5" s="19"/>
      <x:c r="K5" s="19"/>
      <x:c r="L5" s="19"/>
      <x:c r="M5" s="19"/>
      <x:c r="N5" s="19"/>
      <x:c r="O5" s="19"/>
      <x:c r="P5" s="19"/>
      <x:c r="Q5" s="19"/>
    </x:row>
    <x:row r="8" spans="1:17" ht="26" x14ac:dyDescent="0.3">
      <x:c r="A8" s="1" t="s">
        <x:v>2</x:v>
      </x:c>
      <x:c r="B8" s="1" t="s">
        <x:v>3</x:v>
      </x:c>
      <x:c r="C8" s="1" t="s">
        <x:v>23</x:v>
      </x:c>
      <x:c r="D8" s="5" t="s">
        <x:v>24</x:v>
      </x:c>
      <x:c r="E8" s="1" t="s">
        <x:v>25</x:v>
      </x:c>
      <x:c r="F8" s="6" t="s">
        <x:v>15</x:v>
      </x:c>
      <x:c r="G8" s="1" t="s">
        <x:v>19</x:v>
      </x:c>
      <x:c r="H8" s="5" t="s">
        <x:v>20</x:v>
      </x:c>
      <x:c r="I8" s="1" t="s">
        <x:v>21</x:v>
      </x:c>
      <x:c r="J8" s="6" t="s">
        <x:v>15</x:v>
      </x:c>
      <x:c r="K8" s="1" t="s">
        <x:v>17</x:v>
      </x:c>
      <x:c r="L8" s="5" t="s">
        <x:v>18</x:v>
      </x:c>
      <x:c r="M8" s="1" t="s">
        <x:v>16</x:v>
      </x:c>
      <x:c r="N8" s="6" t="s">
        <x:v>15</x:v>
      </x:c>
      <x:c r="O8" s="1" t="s">
        <x:v>9</x:v>
      </x:c>
      <x:c r="P8" s="5" t="s">
        <x:v>10</x:v>
      </x:c>
      <x:c r="Q8" s="1" t="s">
        <x:v>11</x:v>
      </x:c>
    </x:row>
    <x:row r="9" spans="1:17" ht="13" x14ac:dyDescent="0.3">
      <x:c r="C9" s="7"/>
      <x:c r="D9" s="7"/>
      <x:c r="E9" s="7"/>
      <x:c r="F9" s="6" t="s">
        <x:v>15</x:v>
      </x:c>
      <x:c r="G9" s="7"/>
      <x:c r="H9" s="7"/>
      <x:c r="I9" s="7"/>
      <x:c r="J9" s="6" t="s">
        <x:v>15</x:v>
      </x:c>
      <x:c r="K9" s="7"/>
      <x:c r="L9" s="7"/>
      <x:c r="M9" s="7"/>
      <x:c r="N9" s="6" t="s">
        <x:v>15</x:v>
      </x:c>
    </x:row>
    <x:row r="10" spans="1:17" ht="13" x14ac:dyDescent="0.3">
      <x:c r="A10" s="3" t="s">
        <x:v>4</x:v>
      </x:c>
      <x:c r="B10" s="3"/>
      <x:c r="C10" s="7"/>
      <x:c r="D10" s="7"/>
      <x:c r="E10" s="7"/>
      <x:c r="F10" s="6" t="s">
        <x:v>15</x:v>
      </x:c>
      <x:c r="G10" s="7"/>
      <x:c r="H10" s="7"/>
      <x:c r="I10" s="7"/>
      <x:c r="J10" s="6" t="s">
        <x:v>15</x:v>
      </x:c>
      <x:c r="K10" s="7"/>
      <x:c r="L10" s="7"/>
      <x:c r="M10" s="7"/>
      <x:c r="N10" s="6" t="s">
        <x:v>15</x:v>
      </x:c>
    </x:row>
    <x:row r="11" spans="1:17" ht="13" x14ac:dyDescent="0.3">
      <x:c r="A11" s="4">
        <x:v>352</x:v>
      </x:c>
      <x:c r="B11" s="3" t="s">
        <x:v>5</x:v>
      </x:c>
      <x:c r="C11" s="13">
        <x:v>491571672.72000003</x:v>
      </x:c>
      <x:c r="D11" s="13">
        <x:v>491571672.72000003</x:v>
      </x:c>
      <x:c r="E11" s="13">
        <x:v>0</x:v>
      </x:c>
      <x:c r="F11" s="14" t="s">
        <x:v>15</x:v>
      </x:c>
      <x:c r="G11" s="13">
        <x:v>437682017.44</x:v>
      </x:c>
      <x:c r="H11" s="13">
        <x:v>437682017.44</x:v>
      </x:c>
      <x:c r="I11" s="13">
        <x:v>0</x:v>
      </x:c>
      <x:c r="J11" s="14" t="s">
        <x:v>15</x:v>
      </x:c>
      <x:c r="K11" s="13">
        <x:f>SUM(L11:M11)</x:f>
        <x:v>406597016.90999991</x:v>
      </x:c>
      <x:c r="L11" s="13">
        <x:v>406597016.90999991</x:v>
      </x:c>
      <x:c r="M11" s="13">
        <x:v>0</x:v>
      </x:c>
      <x:c r="N11" s="14" t="s">
        <x:v>15</x:v>
      </x:c>
      <x:c r="O11" s="15">
        <x:f>P11+Q11</x:f>
        <x:v>370330883.75</x:v>
      </x:c>
      <x:c r="P11" s="15">
        <x:v>370330883.75</x:v>
      </x:c>
      <x:c r="Q11" s="15">
        <x:v>0</x:v>
      </x:c>
    </x:row>
    <x:row r="12" spans="1:17" ht="13" x14ac:dyDescent="0.3">
      <x:c r="A12" s="4">
        <x:v>353</x:v>
      </x:c>
      <x:c r="B12" s="3" t="s">
        <x:v>6</x:v>
      </x:c>
      <x:c r="C12" s="13">
        <x:v>4384512298.5299997</x:v>
      </x:c>
      <x:c r="D12" s="13">
        <x:v>3922153291.9899998</x:v>
      </x:c>
      <x:c r="E12" s="13">
        <x:v>462359006.54000002</x:v>
      </x:c>
      <x:c r="F12" s="14" t="s">
        <x:v>15</x:v>
      </x:c>
      <x:c r="G12" s="13">
        <x:v>4161549190.6600003</x:v>
      </x:c>
      <x:c r="H12" s="13">
        <x:v>3722308494.3299999</x:v>
      </x:c>
      <x:c r="I12" s="13">
        <x:v>439240696.32999998</x:v>
      </x:c>
      <x:c r="J12" s="14" t="s">
        <x:v>15</x:v>
      </x:c>
      <x:c r="K12" s="13">
        <x:f>SUM(L12:M12)</x:f>
        <x:v>3968641026.5900002</x:v>
      </x:c>
      <x:c r="L12" s="13">
        <x:v>3548682024.6300001</x:v>
      </x:c>
      <x:c r="M12" s="13">
        <x:v>419959001.95999998</x:v>
      </x:c>
      <x:c r="N12" s="14" t="s">
        <x:v>15</x:v>
      </x:c>
      <x:c r="O12" s="15">
        <x:f>P12+Q12</x:f>
        <x:v>3787063530.8699999</x:v>
      </x:c>
      <x:c r="P12" s="15">
        <x:v>3374666475.4699998</x:v>
      </x:c>
      <x:c r="Q12" s="15">
        <x:v>412397055.39999998</x:v>
      </x:c>
    </x:row>
    <x:row r="13" spans="1:17" ht="13" x14ac:dyDescent="0.3">
      <x:c r="A13" s="4">
        <x:v>360</x:v>
      </x:c>
      <x:c r="B13" s="3" t="s">
        <x:v>13</x:v>
      </x:c>
      <x:c r="C13" s="13">
        <x:v>127748606.12</x:v>
      </x:c>
      <x:c r="D13" s="13">
        <x:v>34785197.039999999</x:v>
      </x:c>
      <x:c r="E13" s="13">
        <x:v>92963409.079999998</x:v>
      </x:c>
      <x:c r="F13" s="14" t="s">
        <x:v>15</x:v>
      </x:c>
      <x:c r="G13" s="13">
        <x:v>128805342.63000001</x:v>
      </x:c>
      <x:c r="H13" s="13">
        <x:v>33896075.539999999</x:v>
      </x:c>
      <x:c r="I13" s="13">
        <x:v>94909267.090000004</x:v>
      </x:c>
      <x:c r="J13" s="14" t="s">
        <x:v>15</x:v>
      </x:c>
      <x:c r="K13" s="13">
        <x:f>SUM(L13:M13)</x:f>
        <x:v>137867847.54999998</x:v>
      </x:c>
      <x:c r="L13" s="13">
        <x:v>30522541.969999999</x:v>
      </x:c>
      <x:c r="M13" s="13">
        <x:v>107345305.57999998</x:v>
      </x:c>
      <x:c r="N13" s="14" t="s">
        <x:v>15</x:v>
      </x:c>
      <x:c r="O13" s="15">
        <x:f t="shared" ref="O13:O15" si="0">P13+Q13</x:f>
        <x:v>129040870.84</x:v>
      </x:c>
      <x:c r="P13" s="15">
        <x:v>28475800.149999999</x:v>
      </x:c>
      <x:c r="Q13" s="15">
        <x:f>81584291.54+18980779.15</x:f>
        <x:v>100565070.69</x:v>
      </x:c>
    </x:row>
    <x:row r="14" spans="1:17" ht="13" x14ac:dyDescent="0.3">
      <x:c r="A14" s="4">
        <x:v>361</x:v>
      </x:c>
      <x:c r="B14" s="3" t="s">
        <x:v>5</x:v>
      </x:c>
      <x:c r="C14" s="13">
        <x:v>319046480.66000003</x:v>
      </x:c>
      <x:c r="D14" s="13">
        <x:v>97458529.819999993</x:v>
      </x:c>
      <x:c r="E14" s="13">
        <x:v>221587950.84</x:v>
      </x:c>
      <x:c r="F14" s="14" t="s">
        <x:v>15</x:v>
      </x:c>
      <x:c r="G14" s="13">
        <x:v>288658926.5</x:v>
      </x:c>
      <x:c r="H14" s="13">
        <x:v>86026922.299999997</x:v>
      </x:c>
      <x:c r="I14" s="13">
        <x:v>202632004.19999999</x:v>
      </x:c>
      <x:c r="J14" s="14" t="s">
        <x:v>15</x:v>
      </x:c>
      <x:c r="K14" s="13">
        <x:f>SUM(L14:M14)</x:f>
        <x:v>252676499.75999999</x:v>
      </x:c>
      <x:c r="L14" s="13">
        <x:v>74031847.780000001</x:v>
      </x:c>
      <x:c r="M14" s="13">
        <x:v>178644651.97999999</x:v>
      </x:c>
      <x:c r="N14" s="14" t="s">
        <x:v>15</x:v>
      </x:c>
      <x:c r="O14" s="15">
        <x:f t="shared" si="0"/>
        <x:v>229115505.16</x:v>
      </x:c>
      <x:c r="P14" s="15">
        <x:v>66524282.740000002</x:v>
      </x:c>
      <x:c r="Q14" s="15">
        <x:v>162591222.41999999</x:v>
      </x:c>
    </x:row>
    <x:row r="15" spans="1:17" ht="13" x14ac:dyDescent="0.3">
      <x:c r="A15" s="4">
        <x:v>362</x:v>
      </x:c>
      <x:c r="B15" s="3" t="s">
        <x:v>6</x:v>
      </x:c>
      <x:c r="C15" s="16">
        <x:v>3053798689.0900002</x:v>
      </x:c>
      <x:c r="D15" s="16">
        <x:v>788589504.61000001</x:v>
      </x:c>
      <x:c r="E15" s="16">
        <x:v>2265209184.48</x:v>
      </x:c>
      <x:c r="F15" s="14" t="s">
        <x:v>15</x:v>
      </x:c>
      <x:c r="G15" s="16">
        <x:v>2865758180.0100002</x:v>
      </x:c>
      <x:c r="H15" s="16">
        <x:v>729450049.94000006</x:v>
      </x:c>
      <x:c r="I15" s="16">
        <x:v>2136308130.0699999</x:v>
      </x:c>
      <x:c r="J15" s="14" t="s">
        <x:v>15</x:v>
      </x:c>
      <x:c r="K15" s="16">
        <x:f>SUM(L15:M15)</x:f>
        <x:v>2683298667.8000002</x:v>
      </x:c>
      <x:c r="L15" s="16">
        <x:v>678704368.39999998</x:v>
      </x:c>
      <x:c r="M15" s="16">
        <x:v>2004594299.4000001</x:v>
      </x:c>
      <x:c r="N15" s="14" t="s">
        <x:v>15</x:v>
      </x:c>
      <x:c r="O15" s="17">
        <x:f t="shared" si="0"/>
        <x:v>2545338590.29</x:v>
      </x:c>
      <x:c r="P15" s="17">
        <x:v>641969724.36000001</x:v>
      </x:c>
      <x:c r="Q15" s="17">
        <x:v>1903368865.9300001</x:v>
      </x:c>
    </x:row>
    <x:row r="16" spans="1:17" ht="13" x14ac:dyDescent="0.3">
      <x:c r="A16" s="3"/>
      <x:c r="B16" s="3"/>
      <x:c r="C16" s="13">
        <x:f>SUM(C11:C15)</x:f>
        <x:v>8376677747.1199999</x:v>
      </x:c>
      <x:c r="D16" s="13">
        <x:f>SUM(D11:D15)</x:f>
        <x:v>5334558196.1799994</x:v>
      </x:c>
      <x:c r="E16" s="13">
        <x:f>SUM(E11:E15)</x:f>
        <x:v>3042119550.9400001</x:v>
      </x:c>
      <x:c r="F16" s="14" t="s">
        <x:v>15</x:v>
      </x:c>
      <x:c r="G16" s="13">
        <x:f>SUM(G11:G15)</x:f>
        <x:v>7882453657.2400007</x:v>
      </x:c>
      <x:c r="H16" s="13">
        <x:f>SUM(H11:H15)</x:f>
        <x:v>5009363559.5500002</x:v>
      </x:c>
      <x:c r="I16" s="13">
        <x:f>SUM(I11:I15)</x:f>
        <x:v>2873090097.6899996</x:v>
      </x:c>
      <x:c r="J16" s="14" t="s">
        <x:v>15</x:v>
      </x:c>
      <x:c r="K16" s="13">
        <x:f>SUM(K11:K15)</x:f>
        <x:v>7449081058.6100006</x:v>
      </x:c>
      <x:c r="L16" s="13">
        <x:f>SUM(L11:L15)</x:f>
        <x:v>4738537799.6899996</x:v>
      </x:c>
      <x:c r="M16" s="13">
        <x:f>SUM(M11:M15)</x:f>
        <x:v>2710543258.9200001</x:v>
      </x:c>
      <x:c r="N16" s="14" t="s">
        <x:v>15</x:v>
      </x:c>
      <x:c r="O16" s="15">
        <x:f>SUM(O11:O15)</x:f>
        <x:v>7060889380.9099998</x:v>
      </x:c>
      <x:c r="P16" s="15">
        <x:f>SUM(P11:P15)</x:f>
        <x:v>4481967166.4699993</x:v>
      </x:c>
      <x:c r="Q16" s="15">
        <x:f>SUM(Q11:Q15)</x:f>
        <x:v>2578922214.4400001</x:v>
      </x:c>
    </x:row>
    <x:row r="17" spans="1:17" ht="13" x14ac:dyDescent="0.3">
      <x:c r="A17" s="3"/>
      <x:c r="B17" s="3"/>
      <x:c r="C17" s="13"/>
      <x:c r="D17" s="13"/>
      <x:c r="E17" s="13"/>
      <x:c r="F17" s="14" t="s">
        <x:v>15</x:v>
      </x:c>
      <x:c r="G17" s="13"/>
      <x:c r="H17" s="13"/>
      <x:c r="I17" s="13"/>
      <x:c r="J17" s="14" t="s">
        <x:v>15</x:v>
      </x:c>
      <x:c r="K17" s="13"/>
      <x:c r="L17" s="13"/>
      <x:c r="M17" s="13"/>
      <x:c r="N17" s="14" t="s">
        <x:v>15</x:v>
      </x:c>
      <x:c r="O17" s="15"/>
      <x:c r="P17" s="15"/>
      <x:c r="Q17" s="15"/>
    </x:row>
    <x:row r="18" spans="1:17" ht="13" x14ac:dyDescent="0.3">
      <x:c r="A18" s="3" t="s">
        <x:v>7</x:v>
      </x:c>
      <x:c r="B18" s="3"/>
      <x:c r="C18" s="13"/>
      <x:c r="D18" s="13"/>
      <x:c r="E18" s="13"/>
      <x:c r="F18" s="14" t="s">
        <x:v>15</x:v>
      </x:c>
      <x:c r="G18" s="13"/>
      <x:c r="H18" s="13"/>
      <x:c r="I18" s="13"/>
      <x:c r="J18" s="14" t="s">
        <x:v>15</x:v>
      </x:c>
      <x:c r="K18" s="13"/>
      <x:c r="L18" s="13"/>
      <x:c r="M18" s="13"/>
      <x:c r="N18" s="14" t="s">
        <x:v>15</x:v>
      </x:c>
      <x:c r="O18" s="15"/>
      <x:c r="P18" s="15"/>
      <x:c r="Q18" s="15"/>
    </x:row>
    <x:row r="19" spans="1:17" ht="13" x14ac:dyDescent="0.3">
      <x:c r="A19" s="4">
        <x:v>352</x:v>
      </x:c>
      <x:c r="B19" s="3" t="s">
        <x:v>5</x:v>
      </x:c>
      <x:c r="C19" s="13">
        <x:v>-140660389.40000001</x:v>
      </x:c>
      <x:c r="D19" s="13">
        <x:v>-140660389.40000001</x:v>
      </x:c>
      <x:c r="E19" s="13">
        <x:v>0</x:v>
      </x:c>
      <x:c r="F19" s="14" t="s">
        <x:v>15</x:v>
      </x:c>
      <x:c r="G19" s="13">
        <x:v>-135739283.24999997</x:v>
      </x:c>
      <x:c r="H19" s="13">
        <x:v>-135739283.24999997</x:v>
      </x:c>
      <x:c r="I19" s="13">
        <x:v>0</x:v>
      </x:c>
      <x:c r="J19" s="14" t="s">
        <x:v>15</x:v>
      </x:c>
      <x:c r="K19" s="13">
        <x:f>SUM(L19:M19)</x:f>
        <x:v>-130701440.55</x:v>
      </x:c>
      <x:c r="L19" s="13">
        <x:v>-130701440.55</x:v>
      </x:c>
      <x:c r="M19" s="13">
        <x:v>0</x:v>
      </x:c>
      <x:c r="N19" s="14" t="s">
        <x:v>15</x:v>
      </x:c>
      <x:c r="O19" s="15">
        <x:f t="shared" ref="O19:O23" si="1">P19+Q19</x:f>
        <x:v>-124392987.51000001</x:v>
      </x:c>
      <x:c r="P19" s="15">
        <x:v>-124392987.51000001</x:v>
      </x:c>
      <x:c r="Q19" s="15">
        <x:v>0</x:v>
      </x:c>
    </x:row>
    <x:row r="20" spans="1:17" ht="13" x14ac:dyDescent="0.3">
      <x:c r="A20" s="4">
        <x:v>353</x:v>
      </x:c>
      <x:c r="B20" s="3" t="s">
        <x:v>6</x:v>
      </x:c>
      <x:c r="C20" s="13">
        <x:v>-912305587.90999997</x:v>
      </x:c>
      <x:c r="D20" s="13">
        <x:v>-789495082.07000005</x:v>
      </x:c>
      <x:c r="E20" s="13">
        <x:v>-122810505.84</x:v>
      </x:c>
      <x:c r="F20" s="14" t="s">
        <x:v>15</x:v>
      </x:c>
      <x:c r="G20" s="13">
        <x:v>-892909598.66999996</x:v>
      </x:c>
      <x:c r="H20" s="13">
        <x:v>-772002929.40999985</x:v>
      </x:c>
      <x:c r="I20" s="13">
        <x:v>-120906669.26000002</x:v>
      </x:c>
      <x:c r="J20" s="14" t="s">
        <x:v>15</x:v>
      </x:c>
      <x:c r="K20" s="13">
        <x:f>SUM(L20:M20)</x:f>
        <x:v>-865066409.88000011</x:v>
      </x:c>
      <x:c r="L20" s="13">
        <x:v>-746863887.79000008</x:v>
      </x:c>
      <x:c r="M20" s="13">
        <x:v>-118202522.08999999</x:v>
      </x:c>
      <x:c r="N20" s="14" t="s">
        <x:v>15</x:v>
      </x:c>
      <x:c r="O20" s="15">
        <x:f t="shared" si="1"/>
        <x:v>-836081727.30999994</x:v>
      </x:c>
      <x:c r="P20" s="15">
        <x:v>-721939635.43999994</x:v>
      </x:c>
      <x:c r="Q20" s="15">
        <x:v>-114142091.87</x:v>
      </x:c>
    </x:row>
    <x:row r="21" spans="1:17" ht="13" x14ac:dyDescent="0.3">
      <x:c r="A21" s="4">
        <x:v>360</x:v>
      </x:c>
      <x:c r="B21" s="3" t="s">
        <x:v>13</x:v>
      </x:c>
      <x:c r="C21" s="13">
        <x:v>-1297327.05</x:v>
      </x:c>
      <x:c r="D21" s="13">
        <x:v>-303619.15999999997</x:v>
      </x:c>
      <x:c r="E21" s="13">
        <x:v>-993707.89</x:v>
      </x:c>
      <x:c r="F21" s="14" t="s">
        <x:v>15</x:v>
      </x:c>
      <x:c r="G21" s="13">
        <x:v>-1264482.2199999997</x:v>
      </x:c>
      <x:c r="H21" s="13">
        <x:v>-290360.31999999995</x:v>
      </x:c>
      <x:c r="I21" s="13">
        <x:v>-974121.90000000014</x:v>
      </x:c>
      <x:c r="J21" s="14" t="s">
        <x:v>15</x:v>
      </x:c>
      <x:c r="K21" s="13">
        <x:f>SUM(L21:M21)</x:f>
        <x:v>-9916782.9100000001</x:v>
      </x:c>
      <x:c r="L21" s="13">
        <x:v>-277181.54999999987</x:v>
      </x:c>
      <x:c r="M21" s="13">
        <x:v>-9639601.3599999994</x:v>
      </x:c>
      <x:c r="N21" s="14" t="s">
        <x:v>15</x:v>
      </x:c>
      <x:c r="O21" s="15">
        <x:f t="shared" si="1"/>
        <x:v>-9833029.6600000001</x:v>
      </x:c>
      <x:c r="P21" s="15">
        <x:v>-269871.88</x:v>
      </x:c>
      <x:c r="Q21" s="15">
        <x:v>-9563157.7799999993</x:v>
      </x:c>
    </x:row>
    <x:row r="22" spans="1:17" ht="13" x14ac:dyDescent="0.3">
      <x:c r="A22" s="4">
        <x:v>361</x:v>
      </x:c>
      <x:c r="B22" s="3" t="s">
        <x:v>5</x:v>
      </x:c>
      <x:c r="C22" s="13">
        <x:v>-64841544.189999998</x:v>
      </x:c>
      <x:c r="D22" s="13">
        <x:v>-17079220.98</x:v>
      </x:c>
      <x:c r="E22" s="13">
        <x:v>-47762323.210000001</x:v>
      </x:c>
      <x:c r="F22" s="14" t="s">
        <x:v>15</x:v>
      </x:c>
      <x:c r="G22" s="13">
        <x:v>-62718868.559999995</x:v>
      </x:c>
      <x:c r="H22" s="13">
        <x:v>-16258328.580000002</x:v>
      </x:c>
      <x:c r="I22" s="13">
        <x:v>-46460539.980000004</x:v>
      </x:c>
      <x:c r="J22" s="14" t="s">
        <x:v>15</x:v>
      </x:c>
      <x:c r="K22" s="13">
        <x:f>SUM(L22:M22)</x:f>
        <x:v>-60307710.909999989</x:v>
      </x:c>
      <x:c r="L22" s="13">
        <x:v>-15544182.490000002</x:v>
      </x:c>
      <x:c r="M22" s="13">
        <x:v>-44763528.419999987</x:v>
      </x:c>
      <x:c r="N22" s="14" t="s">
        <x:v>15</x:v>
      </x:c>
      <x:c r="O22" s="15">
        <x:f t="shared" si="1"/>
        <x:v>-58816239.530000009</x:v>
      </x:c>
      <x:c r="P22" s="15">
        <x:v>-15202889.520000009</x:v>
      </x:c>
      <x:c r="Q22" s="15">
        <x:v>-43613350.009999998</x:v>
      </x:c>
    </x:row>
    <x:row r="23" spans="1:17" ht="13" x14ac:dyDescent="0.3">
      <x:c r="A23" s="4">
        <x:v>362</x:v>
      </x:c>
      <x:c r="B23" s="3" t="s">
        <x:v>6</x:v>
      </x:c>
      <x:c r="C23" s="16">
        <x:v>-619895674.21000004</x:v>
      </x:c>
      <x:c r="D23" s="16">
        <x:v>-128613965.09999999</x:v>
      </x:c>
      <x:c r="E23" s="16">
        <x:v>-491281709.11000001</x:v>
      </x:c>
      <x:c r="F23" s="14" t="s">
        <x:v>15</x:v>
      </x:c>
      <x:c r="G23" s="16">
        <x:v>-608951434.74000013</x:v>
      </x:c>
      <x:c r="H23" s="16">
        <x:v>-125347690.27999997</x:v>
      </x:c>
      <x:c r="I23" s="16">
        <x:v>-483603744.46000004</x:v>
      </x:c>
      <x:c r="J23" s="14" t="s">
        <x:v>15</x:v>
      </x:c>
      <x:c r="K23" s="16">
        <x:f>SUM(L23:M23)</x:f>
        <x:v>-598989163.37</x:v>
      </x:c>
      <x:c r="L23" s="16">
        <x:v>-121966462.48999998</x:v>
      </x:c>
      <x:c r="M23" s="16">
        <x:v>-477022700.88</x:v>
      </x:c>
      <x:c r="N23" s="14" t="s">
        <x:v>15</x:v>
      </x:c>
      <x:c r="O23" s="17">
        <x:f t="shared" si="1"/>
        <x:v>-588858971.73000002</x:v>
      </x:c>
      <x:c r="P23" s="17">
        <x:v>-119294599.92999996</x:v>
      </x:c>
      <x:c r="Q23" s="17">
        <x:v>-469564371.80000001</x:v>
      </x:c>
    </x:row>
    <x:row r="24" spans="1:17" ht="13" x14ac:dyDescent="0.3">
      <x:c r="A24" s="3"/>
      <x:c r="B24" s="3"/>
      <x:c r="C24" s="13">
        <x:f>SUM(C19:C23)</x:f>
        <x:v>-1739000522.76</x:v>
      </x:c>
      <x:c r="D24" s="13">
        <x:f>SUM(D19:D23)</x:f>
        <x:v>-1076152276.71</x:v>
      </x:c>
      <x:c r="E24" s="13">
        <x:f>SUM(E19:E23)</x:f>
        <x:v>-662848246.04999995</x:v>
      </x:c>
      <x:c r="F24" s="14" t="s">
        <x:v>15</x:v>
      </x:c>
      <x:c r="G24" s="13">
        <x:f>SUM(G19:G23)</x:f>
        <x:v>-1701583667.4400001</x:v>
      </x:c>
      <x:c r="H24" s="13">
        <x:f>SUM(H19:H23)</x:f>
        <x:v>-1049638591.8399999</x:v>
      </x:c>
      <x:c r="I24" s="13">
        <x:f>SUM(I19:I23)</x:f>
        <x:v>-651945075.60000014</x:v>
      </x:c>
      <x:c r="J24" s="14" t="s">
        <x:v>15</x:v>
      </x:c>
      <x:c r="K24" s="13">
        <x:f>SUM(K19:K23)</x:f>
        <x:v>-1664981507.6199999</x:v>
      </x:c>
      <x:c r="L24" s="13">
        <x:f>SUM(L19:L23)</x:f>
        <x:v>-1015353154.87</x:v>
      </x:c>
      <x:c r="M24" s="13">
        <x:f>SUM(M19:M23)</x:f>
        <x:v>-649628352.75</x:v>
      </x:c>
      <x:c r="N24" s="14" t="s">
        <x:v>15</x:v>
      </x:c>
      <x:c r="O24" s="15">
        <x:f>SUM(O19:O23)</x:f>
        <x:v>-1617982955.7399998</x:v>
      </x:c>
      <x:c r="P24" s="15">
        <x:f>SUM(P19:P23)</x:f>
        <x:v>-981099984.27999985</x:v>
      </x:c>
      <x:c r="Q24" s="15">
        <x:f>SUM(Q19:Q23)</x:f>
        <x:v>-636882971.46000004</x:v>
      </x:c>
    </x:row>
    <x:row r="25" spans="1:17" ht="13" x14ac:dyDescent="0.3">
      <x:c r="A25" s="3"/>
      <x:c r="B25" s="3"/>
      <x:c r="C25" s="13"/>
      <x:c r="D25" s="13"/>
      <x:c r="E25" s="13"/>
      <x:c r="F25" s="14" t="s">
        <x:v>15</x:v>
      </x:c>
      <x:c r="G25" s="13"/>
      <x:c r="H25" s="13"/>
      <x:c r="I25" s="13"/>
      <x:c r="J25" s="14" t="s">
        <x:v>15</x:v>
      </x:c>
      <x:c r="K25" s="13"/>
      <x:c r="L25" s="13"/>
      <x:c r="M25" s="13"/>
      <x:c r="N25" s="14" t="s">
        <x:v>15</x:v>
      </x:c>
      <x:c r="O25" s="15"/>
      <x:c r="P25" s="15"/>
      <x:c r="Q25" s="15"/>
    </x:row>
    <x:row r="26" spans="1:17" ht="13" x14ac:dyDescent="0.3">
      <x:c r="A26" s="3" t="s">
        <x:v>8</x:v>
      </x:c>
      <x:c r="B26" s="3"/>
      <x:c r="C26" s="13"/>
      <x:c r="D26" s="13"/>
      <x:c r="E26" s="13"/>
      <x:c r="F26" s="14" t="s">
        <x:v>15</x:v>
      </x:c>
      <x:c r="G26" s="13"/>
      <x:c r="H26" s="13"/>
      <x:c r="I26" s="13"/>
      <x:c r="J26" s="14" t="s">
        <x:v>15</x:v>
      </x:c>
      <x:c r="K26" s="13"/>
      <x:c r="L26" s="13"/>
      <x:c r="M26" s="13"/>
      <x:c r="N26" s="14" t="s">
        <x:v>15</x:v>
      </x:c>
      <x:c r="O26" s="15"/>
      <x:c r="P26" s="15"/>
      <x:c r="Q26" s="15"/>
    </x:row>
    <x:row r="27" spans="1:17" ht="13" x14ac:dyDescent="0.3">
      <x:c r="A27" s="4">
        <x:v>352</x:v>
      </x:c>
      <x:c r="B27" s="3" t="s">
        <x:v>5</x:v>
      </x:c>
      <x:c r="C27" s="13">
        <x:f>SUM(D27:E27)</x:f>
        <x:v>350911283.32000005</x:v>
      </x:c>
      <x:c r="D27" s="13">
        <x:f t="shared" ref="D27:E31" si="2">D11+D19</x:f>
        <x:v>350911283.32000005</x:v>
      </x:c>
      <x:c r="E27" s="13">
        <x:f t="shared" si="2"/>
        <x:v>0</x:v>
      </x:c>
      <x:c r="F27" s="14" t="s">
        <x:v>15</x:v>
      </x:c>
      <x:c r="G27" s="13">
        <x:f>SUM(H27:I27)</x:f>
        <x:v>301942734.19000006</x:v>
      </x:c>
      <x:c r="H27" s="13">
        <x:f t="shared" ref="H27" si="3">H11+H19</x:f>
        <x:v>301942734.19000006</x:v>
      </x:c>
      <x:c r="I27" s="13">
        <x:f>I11+I19</x:f>
        <x:v>0</x:v>
      </x:c>
      <x:c r="J27" s="14" t="s">
        <x:v>15</x:v>
      </x:c>
      <x:c r="K27" s="13">
        <x:f>SUM(L27:M27)</x:f>
        <x:v>275895576.3599999</x:v>
      </x:c>
      <x:c r="L27" s="13">
        <x:f t="shared" ref="L27:M31" si="4">L11+L19</x:f>
        <x:v>275895576.3599999</x:v>
      </x:c>
      <x:c r="M27" s="13">
        <x:f>M11+M19</x:f>
        <x:v>0</x:v>
      </x:c>
      <x:c r="N27" s="14" t="s">
        <x:v>15</x:v>
      </x:c>
      <x:c r="O27" s="15">
        <x:f t="shared" ref="O27:Q31" si="5">O11+O19</x:f>
        <x:v>245937896.24000001</x:v>
      </x:c>
      <x:c r="P27" s="15">
        <x:f t="shared" si="5"/>
        <x:v>245937896.24000001</x:v>
      </x:c>
      <x:c r="Q27" s="15">
        <x:f t="shared" si="5"/>
        <x:v>0</x:v>
      </x:c>
    </x:row>
    <x:row r="28" spans="1:17" ht="13" x14ac:dyDescent="0.3">
      <x:c r="A28" s="4">
        <x:v>353</x:v>
      </x:c>
      <x:c r="B28" s="3" t="s">
        <x:v>6</x:v>
      </x:c>
      <x:c r="C28" s="13">
        <x:f>SUM(D28:E28)</x:f>
        <x:v>3472206710.6199999</x:v>
      </x:c>
      <x:c r="D28" s="13">
        <x:f t="shared" si="2"/>
        <x:v>3132658209.9199996</x:v>
      </x:c>
      <x:c r="E28" s="13">
        <x:f t="shared" si="2"/>
        <x:v>339548500.70000005</x:v>
      </x:c>
      <x:c r="F28" s="14" t="s">
        <x:v>15</x:v>
      </x:c>
      <x:c r="G28" s="13">
        <x:f>SUM(H28:I28)</x:f>
        <x:v>3268639591.9899998</x:v>
      </x:c>
      <x:c r="H28" s="13">
        <x:f t="shared" ref="H28" si="6">H12+H20</x:f>
        <x:v>2950305564.9200001</x:v>
      </x:c>
      <x:c r="I28" s="13">
        <x:f t="shared" ref="I28:I31" si="7">I12+I20</x:f>
        <x:v>318334027.06999993</x:v>
      </x:c>
      <x:c r="J28" s="14" t="s">
        <x:v>15</x:v>
      </x:c>
      <x:c r="K28" s="13">
        <x:f>SUM(L28:M28)</x:f>
        <x:v>3103574616.71</x:v>
      </x:c>
      <x:c r="L28" s="13">
        <x:f t="shared" si="4"/>
        <x:v>2801818136.8400002</x:v>
      </x:c>
      <x:c r="M28" s="13">
        <x:f t="shared" si="4"/>
        <x:v>301756479.87</x:v>
      </x:c>
      <x:c r="N28" s="14" t="s">
        <x:v>15</x:v>
      </x:c>
      <x:c r="O28" s="15">
        <x:f t="shared" si="5"/>
        <x:v>2950981803.5599999</x:v>
      </x:c>
      <x:c r="P28" s="15">
        <x:f t="shared" si="5"/>
        <x:v>2652726840.0299997</x:v>
      </x:c>
      <x:c r="Q28" s="15">
        <x:f t="shared" si="5"/>
        <x:v>298254963.52999997</x:v>
      </x:c>
    </x:row>
    <x:row r="29" spans="1:17" ht="13" x14ac:dyDescent="0.3">
      <x:c r="A29" s="4">
        <x:v>360</x:v>
      </x:c>
      <x:c r="B29" s="3" t="s">
        <x:v>13</x:v>
      </x:c>
      <x:c r="C29" s="13">
        <x:f>SUM(D29:E29)</x:f>
        <x:v>126451279.06999999</x:v>
      </x:c>
      <x:c r="D29" s="13">
        <x:f t="shared" si="2"/>
        <x:v>34481577.880000003</x:v>
      </x:c>
      <x:c r="E29" s="13">
        <x:f t="shared" si="2"/>
        <x:v>91969701.189999998</x:v>
      </x:c>
      <x:c r="F29" s="14" t="s">
        <x:v>15</x:v>
      </x:c>
      <x:c r="G29" s="13">
        <x:f>SUM(H29:I29)</x:f>
        <x:v>127540860.41</x:v>
      </x:c>
      <x:c r="H29" s="13">
        <x:f t="shared" ref="H29" si="8">H13+H21</x:f>
        <x:v>33605715.219999999</x:v>
      </x:c>
      <x:c r="I29" s="13">
        <x:f t="shared" si="7"/>
        <x:v>93935145.189999998</x:v>
      </x:c>
      <x:c r="J29" s="14" t="s">
        <x:v>15</x:v>
      </x:c>
      <x:c r="K29" s="13">
        <x:f>SUM(L29:M29)</x:f>
        <x:v>127951064.63999999</x:v>
      </x:c>
      <x:c r="L29" s="13">
        <x:f t="shared" si="4"/>
        <x:v>30245360.419999998</x:v>
      </x:c>
      <x:c r="M29" s="13">
        <x:f t="shared" si="4"/>
        <x:v>97705704.219999984</x:v>
      </x:c>
      <x:c r="N29" s="14" t="s">
        <x:v>15</x:v>
      </x:c>
      <x:c r="O29" s="15">
        <x:f t="shared" si="5"/>
        <x:v>119207841.18000001</x:v>
      </x:c>
      <x:c r="P29" s="15">
        <x:f t="shared" si="5"/>
        <x:v>28205928.27</x:v>
      </x:c>
      <x:c r="Q29" s="15">
        <x:f t="shared" si="5"/>
        <x:v>91001912.909999996</x:v>
      </x:c>
    </x:row>
    <x:row r="30" spans="1:17" ht="13" x14ac:dyDescent="0.3">
      <x:c r="A30" s="4">
        <x:v>361</x:v>
      </x:c>
      <x:c r="B30" s="3" t="s">
        <x:v>5</x:v>
      </x:c>
      <x:c r="C30" s="13">
        <x:f>SUM(D30:E30)</x:f>
        <x:v>254204936.46999997</x:v>
      </x:c>
      <x:c r="D30" s="13">
        <x:f t="shared" si="2"/>
        <x:v>80379308.839999989</x:v>
      </x:c>
      <x:c r="E30" s="13">
        <x:f t="shared" si="2"/>
        <x:v>173825627.63</x:v>
      </x:c>
      <x:c r="F30" s="14" t="s">
        <x:v>15</x:v>
      </x:c>
      <x:c r="G30" s="13">
        <x:f>SUM(H30:I30)</x:f>
        <x:v>225940057.93999997</x:v>
      </x:c>
      <x:c r="H30" s="13">
        <x:f t="shared" ref="H30" si="9">H14+H22</x:f>
        <x:v>69768593.719999999</x:v>
      </x:c>
      <x:c r="I30" s="13">
        <x:f t="shared" si="7"/>
        <x:v>156171464.21999997</x:v>
      </x:c>
      <x:c r="J30" s="14" t="s">
        <x:v>15</x:v>
      </x:c>
      <x:c r="K30" s="13">
        <x:f>SUM(L30:M30)</x:f>
        <x:v>192368788.84999999</x:v>
      </x:c>
      <x:c r="L30" s="13">
        <x:f t="shared" si="4"/>
        <x:v>58487665.289999999</x:v>
      </x:c>
      <x:c r="M30" s="13">
        <x:f t="shared" si="4"/>
        <x:v>133881123.56</x:v>
      </x:c>
      <x:c r="N30" s="14" t="s">
        <x:v>15</x:v>
      </x:c>
      <x:c r="O30" s="15">
        <x:f t="shared" si="5"/>
        <x:v>170299265.63</x:v>
      </x:c>
      <x:c r="P30" s="15">
        <x:f t="shared" si="5"/>
        <x:v>51321393.219999991</x:v>
      </x:c>
      <x:c r="Q30" s="15">
        <x:f t="shared" si="5"/>
        <x:v>118977872.41</x:v>
      </x:c>
    </x:row>
    <x:row r="31" spans="1:17" ht="13" x14ac:dyDescent="0.3">
      <x:c r="A31" s="4">
        <x:v>362</x:v>
      </x:c>
      <x:c r="B31" s="3" t="s">
        <x:v>6</x:v>
      </x:c>
      <x:c r="C31" s="16">
        <x:f>SUM(D31:E31)</x:f>
        <x:v>2433903014.8800001</x:v>
      </x:c>
      <x:c r="D31" s="16">
        <x:f t="shared" si="2"/>
        <x:v>659975539.50999999</x:v>
      </x:c>
      <x:c r="E31" s="16">
        <x:f t="shared" si="2"/>
        <x:v>1773927475.3699999</x:v>
      </x:c>
      <x:c r="F31" s="14" t="s">
        <x:v>15</x:v>
      </x:c>
      <x:c r="G31" s="16">
        <x:f>SUM(H31:I31)</x:f>
        <x:v>2256806745.27</x:v>
      </x:c>
      <x:c r="H31" s="16">
        <x:f t="shared" ref="H31" si="10">H15+H23</x:f>
        <x:v>604102359.66000009</x:v>
      </x:c>
      <x:c r="I31" s="16">
        <x:f t="shared" si="7"/>
        <x:v>1652704385.6099999</x:v>
      </x:c>
      <x:c r="J31" s="14" t="s">
        <x:v>15</x:v>
      </x:c>
      <x:c r="K31" s="16">
        <x:f>SUM(L31:M31)</x:f>
        <x:v>2084309504.4299998</x:v>
      </x:c>
      <x:c r="L31" s="16">
        <x:f t="shared" si="4"/>
        <x:v>556737905.90999997</x:v>
      </x:c>
      <x:c r="M31" s="16">
        <x:f t="shared" si="4"/>
        <x:v>1527571598.52</x:v>
      </x:c>
      <x:c r="N31" s="14" t="s">
        <x:v>15</x:v>
      </x:c>
      <x:c r="O31" s="17">
        <x:f t="shared" si="5"/>
        <x:v>1956479618.5599999</x:v>
      </x:c>
      <x:c r="P31" s="17">
        <x:f t="shared" si="5"/>
        <x:v>522675124.43000007</x:v>
      </x:c>
      <x:c r="Q31" s="17">
        <x:f t="shared" si="5"/>
        <x:v>1433804494.1300001</x:v>
      </x:c>
    </x:row>
    <x:row r="32" spans="1:17" ht="13" x14ac:dyDescent="0.3">
      <x:c r="C32" s="13">
        <x:f>SUM(C27:C31)</x:f>
        <x:v>6637677224.3600006</x:v>
      </x:c>
      <x:c r="D32" s="13">
        <x:f>SUM(D27:D31)</x:f>
        <x:v>4258405919.4700003</x:v>
      </x:c>
      <x:c r="E32" s="13">
        <x:f>SUM(E27:E31)</x:f>
        <x:v>2379271304.8899999</x:v>
      </x:c>
      <x:c r="F32" s="14" t="s">
        <x:v>15</x:v>
      </x:c>
      <x:c r="G32" s="13">
        <x:f>SUM(G27:G31)</x:f>
        <x:v>6180869989.7999992</x:v>
      </x:c>
      <x:c r="H32" s="13">
        <x:f>SUM(H27:H31)</x:f>
        <x:v>3959724967.71</x:v>
      </x:c>
      <x:c r="I32" s="13">
        <x:f>SUM(I27:I31)</x:f>
        <x:v>2221145022.0899997</x:v>
      </x:c>
      <x:c r="J32" s="14" t="s">
        <x:v>15</x:v>
      </x:c>
      <x:c r="K32" s="13">
        <x:f>SUM(K27:K31)</x:f>
        <x:v>5784099550.9899998</x:v>
      </x:c>
      <x:c r="L32" s="13">
        <x:f>SUM(L27:L31)</x:f>
        <x:v>3723184644.8199997</x:v>
      </x:c>
      <x:c r="M32" s="13">
        <x:f>SUM(M27:M31)</x:f>
        <x:v>2060914906.1700001</x:v>
      </x:c>
      <x:c r="N32" s="14" t="s">
        <x:v>15</x:v>
      </x:c>
      <x:c r="O32" s="15">
        <x:f>SUM(O27:O31)</x:f>
        <x:v>5442906425.1700001</x:v>
      </x:c>
      <x:c r="P32" s="15">
        <x:f>SUM(P27:P31)</x:f>
        <x:v>3500867182.1899996</x:v>
      </x:c>
      <x:c r="Q32" s="15">
        <x:f t="shared" ref="Q32" si="11">SUM(Q27:Q31)</x:f>
        <x:v>1942039242.98</x:v>
      </x:c>
    </x:row>
    <x:row r="33" spans="2:14" ht="13" x14ac:dyDescent="0.3">
      <x:c r="C33" s="7"/>
      <x:c r="D33" s="8"/>
      <x:c r="E33" s="8"/>
      <x:c r="F33" s="6" t="s">
        <x:v>15</x:v>
      </x:c>
      <x:c r="G33" s="7"/>
      <x:c r="H33" s="8"/>
      <x:c r="I33" s="8"/>
      <x:c r="J33" s="6" t="s">
        <x:v>15</x:v>
      </x:c>
      <x:c r="K33" s="8"/>
      <x:c r="L33" s="8"/>
      <x:c r="M33" s="8"/>
      <x:c r="N33" s="6" t="s">
        <x:v>15</x:v>
      </x:c>
    </x:row>
    <x:row r="34" spans="2:14" x14ac:dyDescent="0.25">
      <x:c r="G34" s="10"/>
      <x:c r="H34" s="10"/>
      <x:c r="I34" s="11"/>
      <x:c r="K34" s="9"/>
      <x:c r="L34" s="9"/>
      <x:c r="M34" s="9"/>
    </x:row>
    <x:row r="35" spans="2:14" x14ac:dyDescent="0.25">
      <x:c r="G35" s="10"/>
      <x:c r="H35" s="10"/>
      <x:c r="I35" s="10"/>
      <x:c r="L35" s="10"/>
    </x:row>
    <x:row r="36" spans="2:14" x14ac:dyDescent="0.25">
      <x:c r="B36" t="s">
        <x:v>12</x:v>
      </x:c>
      <x:c r="H36" s="12"/>
      <x:c r="I36" s="12"/>
    </x:row>
    <x:row r="37" spans="2:14" x14ac:dyDescent="0.25">
      <x:c r="B37" t="s">
        <x:v>14</x:v>
      </x:c>
    </x:row>
  </x:sheetData>
  <x:mergeCells count="5">
    <x:mergeCell ref="A1:Q1"/>
    <x:mergeCell ref="A2:Q2"/>
    <x:mergeCell ref="A3:Q3"/>
    <x:mergeCell ref="A4:Q4"/>
    <x:mergeCell ref="A5:Q5"/>
  </x:mergeCells>
  <x:pageMargins left="1.25" right="1" top="1.75" bottom="1" header="1.25" footer="0.5"/>
  <x:pageSetup scale="44" orientation="landscape" r:id="rId1"/>
  <x:headerFooter>
    <x:oddHeader>&amp;R&amp;12Exhibit WAL-2
Page &amp;P of &amp;N</x:oddHead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2024-08-02T16:41:54.0000000Z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